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G2" i="3" l="1"/>
  <c r="G3" i="3"/>
  <c r="H2" i="3" l="1"/>
  <c r="H3" i="2" l="1"/>
  <c r="H2" i="2" l="1"/>
</calcChain>
</file>

<file path=xl/sharedStrings.xml><?xml version="1.0" encoding="utf-8"?>
<sst xmlns="http://schemas.openxmlformats.org/spreadsheetml/2006/main" count="33" uniqueCount="21">
  <si>
    <t>ردیف</t>
  </si>
  <si>
    <t>شماره فهرست بها</t>
  </si>
  <si>
    <t>شرح عملیات و جزییات قسمت های کار</t>
  </si>
  <si>
    <t>تعداد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</si>
  <si>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</si>
  <si>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</si>
  <si>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</si>
  <si>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</si>
  <si>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</si>
  <si>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</si>
  <si>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</si>
  <si>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</si>
  <si>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</si>
  <si>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</si>
  <si>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</si>
  <si>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میلگردهای طولی</t>
  </si>
  <si>
    <t>شماره میلگرد</t>
  </si>
  <si>
    <t>وزن واحد</t>
  </si>
  <si>
    <t>وزن کل</t>
  </si>
  <si>
    <t>کیلوگرم</t>
  </si>
  <si>
    <t xml:space="preserve">خاموت های دورپیچ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</si>
</sst>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rightToLeft="1" workbookViewId="0">
      <selection activeCell="H3" sqref="H3"/>
    </sheetView>
  </sheetViews>
  <sheetFormatPr defaultRowHeight="15"/>
  <cols>
    <col min="2" max="2" width="13.28515625" customWidth="1"/>
    <col min="3" max="3" width="23.28515625" customWidth="1"/>
    <col min="4" max="4" width="6.28515625" customWidth="1"/>
    <col min="5" max="5" width="5.42578125" customWidth="1"/>
    <col min="6" max="6" width="4.85546875" customWidth="1"/>
  </cols>
  <sheetData>
    <row r="1" spans="1:9" ht="50.25" customHeight="1">
      <c r="A1" s="1" t="s">
        <v>0</v>
      </c>
      <c r="B1" s="2" t="s">
        <v>1</v>
      </c>
      <c r="C1" s="3" t="s">
        <v>2</v>
      </c>
      <c r="D1" s="3" t="s">
        <v>16</v>
      </c>
      <c r="E1" s="3" t="s">
        <v>3</v>
      </c>
      <c r="F1" s="2" t="s">
        <v>4</v>
      </c>
      <c r="G1" s="3" t="s">
        <v>17</v>
      </c>
      <c r="H1" s="3" t="s">
        <v>18</v>
      </c>
      <c r="I1" s="4"/>
    </row>
    <row r="2" spans="1:9">
      <c r="A2">
        <v>1</v>
      </c>
      <c r="B2">
        <v>70102</v>
      </c>
      <c r="C2" t="s">
        <v>15</v>
      </c>
      <c r="D2">
        <v>16</v>
      </c>
      <c r="E2">
        <v>6</v>
      </c>
      <c r="F2">
        <v>10.220000000000001</v>
      </c>
      <c r="G2">
        <v>1.57</v>
      </c>
      <c r="H2">
        <f t="shared" ref="H2:H3" si="0">G2*F2*E2</f>
        <v>96.272400000000005</v>
      </c>
    </row>
    <row r="3" spans="1:9">
      <c r="A3">
        <v>2</v>
      </c>
      <c r="B3">
        <v>70101</v>
      </c>
      <c r="C3" t="s">
        <v>20</v>
      </c>
      <c r="D3">
        <v>10</v>
      </c>
      <c r="E3">
        <v>67</v>
      </c>
      <c r="F3">
        <v>1.5</v>
      </c>
      <c r="G3">
        <v>0.61</v>
      </c>
      <c r="H3">
        <f t="shared" si="0"/>
        <v>61.305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workbookViewId="0">
      <selection activeCell="G3" sqref="G3"/>
    </sheetView>
  </sheetViews>
  <sheetFormatPr defaultRowHeight="15"/>
  <cols>
    <col min="2" max="2" width="13.28515625" customWidth="1"/>
    <col min="3" max="3" width="21.7109375" customWidth="1"/>
  </cols>
  <sheetData>
    <row r="1" spans="1:8">
      <c r="A1" s="1" t="s">
        <v>5</v>
      </c>
      <c r="B1" s="2" t="s">
        <v>1</v>
      </c>
      <c r="C1" s="3" t="s">
        <v>6</v>
      </c>
      <c r="D1" s="5" t="s">
        <v>7</v>
      </c>
      <c r="E1" s="5"/>
      <c r="F1" s="1" t="s">
        <v>8</v>
      </c>
      <c r="G1" s="1" t="s">
        <v>9</v>
      </c>
      <c r="H1" s="1" t="s">
        <v>10</v>
      </c>
    </row>
    <row r="2" spans="1:8">
      <c r="A2">
        <v>1</v>
      </c>
      <c r="B2">
        <v>70102</v>
      </c>
      <c r="C2" t="s">
        <v>15</v>
      </c>
      <c r="F2" t="s">
        <v>19</v>
      </c>
      <c r="G2">
        <v>96.272400000000005</v>
      </c>
    </row>
    <row r="3" spans="1:8">
      <c r="A3">
        <v>2</v>
      </c>
      <c r="B3">
        <v>70101</v>
      </c>
      <c r="C3" t="s">
        <v>20</v>
      </c>
      <c r="F3" t="s">
        <v>19</v>
      </c>
      <c r="G3">
        <v>61.305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rightToLeft="1" tabSelected="1" zoomScaleNormal="100" workbookViewId="0">
      <selection activeCell="E3" sqref="E3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1.5703125" bestFit="1" customWidth="1"/>
  </cols>
  <sheetData>
    <row r="1" spans="1:8">
      <c r="A1" t="s">
        <v>0</v>
      </c>
      <c r="B1" t="s">
        <v>1</v>
      </c>
      <c r="C1" t="s">
        <v>6</v>
      </c>
      <c r="D1" t="s">
        <v>8</v>
      </c>
      <c r="E1" t="s">
        <v>11</v>
      </c>
      <c r="F1" t="s">
        <v>12</v>
      </c>
      <c r="G1" t="s">
        <v>13</v>
      </c>
      <c r="H1" t="s">
        <v>14</v>
      </c>
    </row>
    <row r="2" spans="1:8">
      <c r="A2">
        <v>1</v>
      </c>
      <c r="B2">
        <v>70102</v>
      </c>
      <c r="C2" t="s">
        <v>15</v>
      </c>
      <c r="D2" t="s">
        <v>19</v>
      </c>
      <c r="E2">
        <v>96.272400000000005</v>
      </c>
      <c r="F2">
        <v>23400</v>
      </c>
      <c r="G2">
        <f>F2*E2</f>
        <v>2252774.16</v>
      </c>
      <c r="H2" s="6">
        <f>SUM(G2:G3)</f>
        <v>3779268.66</v>
      </c>
    </row>
    <row r="3" spans="1:8">
      <c r="A3">
        <v>2</v>
      </c>
      <c r="B3">
        <v>70101</v>
      </c>
      <c r="C3" t="s">
        <v>20</v>
      </c>
      <c r="D3" t="s">
        <v>19</v>
      </c>
      <c r="E3">
        <v>61.305</v>
      </c>
      <c r="F3">
        <v>24900</v>
      </c>
      <c r="G3">
        <f t="shared" ref="G3" si="0">F3*E3</f>
        <v>1526494.5</v>
      </c>
      <c r="H3" s="6"/>
    </row>
  </sheetData>
  <mergeCells count="1">
    <mergeCell ref="H2:H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2015-06-23T16:21:01Z</dcterms:modified>
</cp:coreProperties>
</file>